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ropbox\PHD Process\5. Semester 5\My Program-ILP Solver\"/>
    </mc:Choice>
  </mc:AlternateContent>
  <bookViews>
    <workbookView xWindow="0" yWindow="0" windowWidth="19200" windowHeight="83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3" i="1"/>
  <c r="E4" i="1"/>
  <c r="E5" i="1"/>
  <c r="E6" i="1"/>
  <c r="E7" i="1"/>
  <c r="E8" i="1"/>
  <c r="E9" i="1"/>
  <c r="E10" i="1"/>
  <c r="E11" i="1"/>
  <c r="E12" i="1"/>
  <c r="E13" i="1"/>
  <c r="E14" i="1"/>
  <c r="E15" i="1"/>
  <c r="E3" i="1"/>
</calcChain>
</file>

<file path=xl/sharedStrings.xml><?xml version="1.0" encoding="utf-8"?>
<sst xmlns="http://schemas.openxmlformats.org/spreadsheetml/2006/main" count="3" uniqueCount="3">
  <si>
    <t>No-Relax</t>
  </si>
  <si>
    <t>Relaxed</t>
  </si>
  <si>
    <t>optimization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</si>
</sst>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QRATP without relaxation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Sheet1!$M$3:$M$15</c:f>
              <c:numCache>
                <c:formatCode>General</c:formatCode>
                <c:ptCount val="13"/>
                <c:pt idx="0">
                  <c:v>10</c:v>
                </c:pt>
                <c:pt idx="1">
                  <c:v>30</c:v>
                </c:pt>
                <c:pt idx="2">
                  <c:v>50</c:v>
                </c:pt>
                <c:pt idx="3">
                  <c:v>70</c:v>
                </c:pt>
                <c:pt idx="4">
                  <c:v>90</c:v>
                </c:pt>
                <c:pt idx="5">
                  <c:v>110</c:v>
                </c:pt>
                <c:pt idx="6">
                  <c:v>130</c:v>
                </c:pt>
                <c:pt idx="7">
                  <c:v>150</c:v>
                </c:pt>
                <c:pt idx="8">
                  <c:v>200</c:v>
                </c:pt>
                <c:pt idx="9">
                  <c:v>250</c:v>
                </c:pt>
                <c:pt idx="10">
                  <c:v>300</c:v>
                </c:pt>
                <c:pt idx="11">
                  <c:v>350</c:v>
                </c:pt>
                <c:pt idx="12">
                  <c:v>400</c:v>
                </c:pt>
              </c:numCache>
            </c:numRef>
          </c:cat>
          <c:val>
            <c:numRef>
              <c:f>Sheet1!$E$3:$E$15</c:f>
              <c:numCache>
                <c:formatCode>General</c:formatCode>
                <c:ptCount val="13"/>
                <c:pt idx="0">
                  <c:v>0.11</c:v>
                </c:pt>
                <c:pt idx="1">
                  <c:v>0.11</c:v>
                </c:pt>
                <c:pt idx="2">
                  <c:v>0.13</c:v>
                </c:pt>
                <c:pt idx="3">
                  <c:v>0.16</c:v>
                </c:pt>
                <c:pt idx="4">
                  <c:v>0.19</c:v>
                </c:pt>
                <c:pt idx="5">
                  <c:v>0.27</c:v>
                </c:pt>
                <c:pt idx="6">
                  <c:v>0.22</c:v>
                </c:pt>
                <c:pt idx="7">
                  <c:v>0.23</c:v>
                </c:pt>
                <c:pt idx="8">
                  <c:v>0.31</c:v>
                </c:pt>
                <c:pt idx="9">
                  <c:v>0.41</c:v>
                </c:pt>
                <c:pt idx="10">
                  <c:v>0.53</c:v>
                </c:pt>
                <c:pt idx="11">
                  <c:v>0.55000000000000004</c:v>
                </c:pt>
                <c:pt idx="12">
                  <c:v>0.66</c:v>
                </c:pt>
              </c:numCache>
            </c:numRef>
          </c:val>
          <c:smooth val="0"/>
        </c:ser>
        <c:ser>
          <c:idx val="1"/>
          <c:order val="1"/>
          <c:tx>
            <c:v>QRATP with relaxation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Sheet1!$M$3:$M$15</c:f>
              <c:numCache>
                <c:formatCode>General</c:formatCode>
                <c:ptCount val="13"/>
                <c:pt idx="0">
                  <c:v>10</c:v>
                </c:pt>
                <c:pt idx="1">
                  <c:v>30</c:v>
                </c:pt>
                <c:pt idx="2">
                  <c:v>50</c:v>
                </c:pt>
                <c:pt idx="3">
                  <c:v>70</c:v>
                </c:pt>
                <c:pt idx="4">
                  <c:v>90</c:v>
                </c:pt>
                <c:pt idx="5">
                  <c:v>110</c:v>
                </c:pt>
                <c:pt idx="6">
                  <c:v>130</c:v>
                </c:pt>
                <c:pt idx="7">
                  <c:v>150</c:v>
                </c:pt>
                <c:pt idx="8">
                  <c:v>200</c:v>
                </c:pt>
                <c:pt idx="9">
                  <c:v>250</c:v>
                </c:pt>
                <c:pt idx="10">
                  <c:v>300</c:v>
                </c:pt>
                <c:pt idx="11">
                  <c:v>350</c:v>
                </c:pt>
                <c:pt idx="12">
                  <c:v>400</c:v>
                </c:pt>
              </c:numCache>
            </c:numRef>
          </c:cat>
          <c:val>
            <c:numRef>
              <c:f>Sheet1!$F$3:$F$15</c:f>
              <c:numCache>
                <c:formatCode>General</c:formatCode>
                <c:ptCount val="13"/>
                <c:pt idx="0">
                  <c:v>0.13</c:v>
                </c:pt>
                <c:pt idx="1">
                  <c:v>0.13</c:v>
                </c:pt>
                <c:pt idx="2">
                  <c:v>0.11</c:v>
                </c:pt>
                <c:pt idx="3">
                  <c:v>0.13</c:v>
                </c:pt>
                <c:pt idx="4">
                  <c:v>0.14000000000000001</c:v>
                </c:pt>
                <c:pt idx="5">
                  <c:v>0.14000000000000001</c:v>
                </c:pt>
                <c:pt idx="6">
                  <c:v>0.16</c:v>
                </c:pt>
                <c:pt idx="7">
                  <c:v>0.16</c:v>
                </c:pt>
                <c:pt idx="8">
                  <c:v>0.17</c:v>
                </c:pt>
                <c:pt idx="9">
                  <c:v>0.22</c:v>
                </c:pt>
                <c:pt idx="10">
                  <c:v>0.19</c:v>
                </c:pt>
                <c:pt idx="11">
                  <c:v>0.19</c:v>
                </c:pt>
                <c:pt idx="12">
                  <c:v>0.19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9558280"/>
        <c:axId val="199541984"/>
      </c:lineChart>
      <c:catAx>
        <c:axId val="199558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Number of Flows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99541984"/>
        <c:crosses val="autoZero"/>
        <c:auto val="1"/>
        <c:lblAlgn val="ctr"/>
        <c:lblOffset val="100"/>
        <c:noMultiLvlLbl val="0"/>
      </c:catAx>
      <c:valAx>
        <c:axId val="1995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Optimizer Time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99558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224790</xdr:colOff>
      <xdr:row>20</xdr:row>
      <xdr:rowOff>66675</xdr:rowOff>
    </xdr:from>
    <xdr:to>
      <xdr:col>7</xdr:col>
      <xdr:colOff>529590</xdr:colOff>
      <xdr:row>35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M19"/>
  <sheetViews>
    <sheetView tabSelected="1" zoomScale="85" zoomScaleNormal="85" workbookViewId="0">
      <selection activeCell="O3" sqref="O3:O19"/>
    </sheetView>
  </sheetViews>
  <sheetFormatPr defaultRowHeight="15" x14ac:dyDescent="0.25"/>
  <cols>
    <col min="15" max="15" width="7.140625" customWidth="1"/>
  </cols>
  <sheetData>
    <row r="1" spans="4:13" x14ac:dyDescent="0.25">
      <c r="D1" t="s">
        <v>2</v>
      </c>
    </row>
    <row r="2" spans="4:13" x14ac:dyDescent="0.25">
      <c r="E2" t="s">
        <v>0</v>
      </c>
      <c r="F2" t="s">
        <v>1</v>
      </c>
    </row>
    <row r="3" spans="4:13" x14ac:dyDescent="0.25">
      <c r="E3">
        <f>I3/100</f>
        <v>0.11</v>
      </c>
      <c r="F3">
        <f>J3/100</f>
        <v>0.13</v>
      </c>
      <c r="I3">
        <v>11</v>
      </c>
      <c r="J3">
        <v>13</v>
      </c>
      <c r="M3">
        <v>10</v>
      </c>
    </row>
    <row r="4" spans="4:13" x14ac:dyDescent="0.25">
      <c r="E4">
        <f t="shared" ref="E4:E15" si="0">I4/100</f>
        <v>0.11</v>
      </c>
      <c r="F4">
        <f t="shared" ref="F4:F15" si="1">J4/100</f>
        <v>0.13</v>
      </c>
      <c r="I4">
        <v>11</v>
      </c>
      <c r="J4">
        <v>13</v>
      </c>
      <c r="M4">
        <v>30</v>
      </c>
    </row>
    <row r="5" spans="4:13" x14ac:dyDescent="0.25">
      <c r="E5">
        <f t="shared" si="0"/>
        <v>0.13</v>
      </c>
      <c r="F5">
        <f t="shared" si="1"/>
        <v>0.11</v>
      </c>
      <c r="I5">
        <v>13</v>
      </c>
      <c r="J5">
        <v>11</v>
      </c>
      <c r="M5">
        <v>50</v>
      </c>
    </row>
    <row r="6" spans="4:13" x14ac:dyDescent="0.25">
      <c r="E6">
        <f t="shared" si="0"/>
        <v>0.16</v>
      </c>
      <c r="F6">
        <f t="shared" si="1"/>
        <v>0.13</v>
      </c>
      <c r="I6">
        <v>16</v>
      </c>
      <c r="J6">
        <v>13</v>
      </c>
      <c r="M6">
        <v>70</v>
      </c>
    </row>
    <row r="7" spans="4:13" x14ac:dyDescent="0.25">
      <c r="E7">
        <f t="shared" si="0"/>
        <v>0.19</v>
      </c>
      <c r="F7">
        <f t="shared" si="1"/>
        <v>0.14000000000000001</v>
      </c>
      <c r="I7">
        <v>19</v>
      </c>
      <c r="J7">
        <v>14</v>
      </c>
      <c r="M7">
        <v>90</v>
      </c>
    </row>
    <row r="8" spans="4:13" x14ac:dyDescent="0.25">
      <c r="E8">
        <f t="shared" si="0"/>
        <v>0.27</v>
      </c>
      <c r="F8">
        <f t="shared" si="1"/>
        <v>0.14000000000000001</v>
      </c>
      <c r="I8">
        <v>27</v>
      </c>
      <c r="J8">
        <v>14</v>
      </c>
      <c r="M8">
        <v>110</v>
      </c>
    </row>
    <row r="9" spans="4:13" x14ac:dyDescent="0.25">
      <c r="E9">
        <f t="shared" si="0"/>
        <v>0.22</v>
      </c>
      <c r="F9">
        <f t="shared" si="1"/>
        <v>0.16</v>
      </c>
      <c r="I9">
        <v>22</v>
      </c>
      <c r="J9">
        <v>16</v>
      </c>
      <c r="M9">
        <v>130</v>
      </c>
    </row>
    <row r="10" spans="4:13" x14ac:dyDescent="0.25">
      <c r="E10">
        <f t="shared" si="0"/>
        <v>0.23</v>
      </c>
      <c r="F10">
        <f t="shared" si="1"/>
        <v>0.16</v>
      </c>
      <c r="I10">
        <v>23</v>
      </c>
      <c r="J10">
        <v>16</v>
      </c>
      <c r="M10">
        <v>150</v>
      </c>
    </row>
    <row r="11" spans="4:13" x14ac:dyDescent="0.25">
      <c r="E11">
        <f t="shared" si="0"/>
        <v>0.31</v>
      </c>
      <c r="F11">
        <f t="shared" si="1"/>
        <v>0.17</v>
      </c>
      <c r="I11">
        <v>31</v>
      </c>
      <c r="J11">
        <v>17</v>
      </c>
      <c r="M11">
        <v>200</v>
      </c>
    </row>
    <row r="12" spans="4:13" x14ac:dyDescent="0.25">
      <c r="E12">
        <f t="shared" si="0"/>
        <v>0.41</v>
      </c>
      <c r="F12">
        <f t="shared" si="1"/>
        <v>0.22</v>
      </c>
      <c r="I12">
        <v>41</v>
      </c>
      <c r="J12">
        <v>22</v>
      </c>
      <c r="M12">
        <v>250</v>
      </c>
    </row>
    <row r="13" spans="4:13" x14ac:dyDescent="0.25">
      <c r="E13">
        <f t="shared" si="0"/>
        <v>0.53</v>
      </c>
      <c r="F13">
        <f t="shared" si="1"/>
        <v>0.19</v>
      </c>
      <c r="I13">
        <v>53</v>
      </c>
      <c r="J13">
        <v>19</v>
      </c>
      <c r="M13">
        <v>300</v>
      </c>
    </row>
    <row r="14" spans="4:13" x14ac:dyDescent="0.25">
      <c r="E14">
        <f t="shared" si="0"/>
        <v>0.55000000000000004</v>
      </c>
      <c r="F14">
        <f t="shared" si="1"/>
        <v>0.19</v>
      </c>
      <c r="I14">
        <v>55</v>
      </c>
      <c r="J14">
        <v>19</v>
      </c>
      <c r="M14">
        <v>350</v>
      </c>
    </row>
    <row r="15" spans="4:13" x14ac:dyDescent="0.25">
      <c r="E15">
        <f t="shared" si="0"/>
        <v>0.66</v>
      </c>
      <c r="F15">
        <f t="shared" si="1"/>
        <v>0.19</v>
      </c>
      <c r="I15">
        <v>66</v>
      </c>
      <c r="J15">
        <v>19</v>
      </c>
      <c r="M15">
        <v>400</v>
      </c>
    </row>
    <row r="16" spans="4:13" x14ac:dyDescent="0.25">
      <c r="M16">
        <v>550</v>
      </c>
    </row>
    <row r="17" spans="13:13" x14ac:dyDescent="0.25">
      <c r="M17">
        <v>700</v>
      </c>
    </row>
    <row r="18" spans="13:13" x14ac:dyDescent="0.25">
      <c r="M18">
        <v>800</v>
      </c>
    </row>
    <row r="19" spans="13:13" x14ac:dyDescent="0.25">
      <c r="M19">
        <v>1000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mahdi</dc:creator>
  <cp:lastModifiedBy>mahdi</cp:lastModifiedBy>
  <dcterms:created xsi:type="dcterms:W3CDTF">2015-11-19T08:09:38Z</dcterms:created>
  <dcterms:modified xsi:type="dcterms:W3CDTF">2015-11-27T10:51:26Z</dcterms:modified>
</cp:coreProperties>
</file>